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60" windowWidth="15360" windowHeight="5985" tabRatio="782" activeTab="1"/>
  </bookViews>
  <sheets>
    <sheet name="Cover page" sheetId="13" r:id="rId1"/>
    <sheet name="impairment results_CTC" sheetId="27" r:id="rId2"/>
  </sheets>
  <calcPr calcId="144525"/>
</workbook>
</file>

<file path=xl/calcChain.xml><?xml version="1.0" encoding="utf-8"?>
<calcChain xmlns="http://schemas.openxmlformats.org/spreadsheetml/2006/main">
  <c r="P8" i="27" l="1"/>
  <c r="Q55" i="27"/>
  <c r="Q58" i="27"/>
  <c r="Q57" i="27"/>
  <c r="Q56" i="27"/>
  <c r="Q54" i="27"/>
  <c r="Q53" i="27"/>
  <c r="Q49" i="27"/>
  <c r="Q48" i="27"/>
  <c r="Q47" i="27"/>
  <c r="Q46" i="27"/>
  <c r="Q45" i="27"/>
  <c r="Q44" i="27"/>
  <c r="Q40" i="27"/>
  <c r="Q39" i="27"/>
  <c r="Q38" i="27"/>
  <c r="Q37" i="27"/>
  <c r="Q36" i="27"/>
  <c r="Q35" i="27"/>
  <c r="Q31" i="27"/>
  <c r="Q30" i="27"/>
  <c r="Q29" i="27"/>
  <c r="Q28" i="27"/>
  <c r="Q27" i="27"/>
  <c r="Q26" i="27"/>
  <c r="O58" i="27"/>
  <c r="O57" i="27"/>
  <c r="O56" i="27"/>
  <c r="O55" i="27"/>
  <c r="O54" i="27"/>
  <c r="O53" i="27"/>
  <c r="O49" i="27"/>
  <c r="O48" i="27"/>
  <c r="O47" i="27"/>
  <c r="O46" i="27"/>
  <c r="O45" i="27"/>
  <c r="O44" i="27"/>
  <c r="O40" i="27"/>
  <c r="O39" i="27"/>
  <c r="O38" i="27"/>
  <c r="O37" i="27"/>
  <c r="O36" i="27"/>
  <c r="O35" i="27"/>
  <c r="O31" i="27"/>
  <c r="O30" i="27"/>
  <c r="O29" i="27"/>
  <c r="O28" i="27"/>
  <c r="O27" i="27"/>
  <c r="O26" i="27"/>
  <c r="O22" i="27"/>
  <c r="O21" i="27"/>
  <c r="O20" i="27"/>
  <c r="O19" i="27"/>
  <c r="O18" i="27"/>
  <c r="O17" i="27"/>
  <c r="O13" i="27"/>
  <c r="O12" i="27"/>
  <c r="O11" i="27"/>
  <c r="O10" i="27"/>
  <c r="O9" i="27"/>
  <c r="O8" i="27"/>
  <c r="P58" i="27"/>
  <c r="P57" i="27"/>
  <c r="P56" i="27"/>
  <c r="P55" i="27"/>
  <c r="P54" i="27"/>
  <c r="P53" i="27"/>
  <c r="P49" i="27"/>
  <c r="P48" i="27"/>
  <c r="P47" i="27"/>
  <c r="P46" i="27"/>
  <c r="P45" i="27"/>
  <c r="P44" i="27"/>
  <c r="P40" i="27"/>
  <c r="P39" i="27"/>
  <c r="P38" i="27"/>
  <c r="P37" i="27"/>
  <c r="P36" i="27"/>
  <c r="P35" i="27"/>
  <c r="P31" i="27"/>
  <c r="P30" i="27"/>
  <c r="P29" i="27"/>
  <c r="P28" i="27"/>
  <c r="P27" i="27"/>
  <c r="P26" i="27"/>
  <c r="P22" i="27"/>
  <c r="P21" i="27"/>
  <c r="P20" i="27"/>
  <c r="P19" i="27"/>
  <c r="P18" i="27"/>
  <c r="P17" i="27"/>
  <c r="P13" i="27"/>
  <c r="P12" i="27"/>
  <c r="P11" i="27"/>
  <c r="P10" i="27"/>
  <c r="P9" i="27"/>
  <c r="Q8" i="27"/>
  <c r="Q22" i="27"/>
  <c r="Q21" i="27"/>
  <c r="Q20" i="27"/>
  <c r="Q19" i="27"/>
  <c r="Q18" i="27"/>
  <c r="Q17" i="27"/>
  <c r="Q13" i="27"/>
  <c r="Q12" i="27"/>
  <c r="Q11" i="27"/>
  <c r="Q10" i="27"/>
  <c r="Q9" i="27"/>
</calcChain>
</file>

<file path=xl/sharedStrings.xml><?xml version="1.0" encoding="utf-8"?>
<sst xmlns="http://schemas.openxmlformats.org/spreadsheetml/2006/main" count="214" uniqueCount="53">
  <si>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</si>
  <si>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</si>
  <si>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</si>
  <si>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</si>
  <si>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</si>
  <si>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</si>
  <si>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>1x8 Low</t>
  </si>
  <si>
    <t>References: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</si>
  <si>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</si>
  <si>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</si>
  <si>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</si>
  <si>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</si>
  <si>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</si>
  <si>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</si>
  <si>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</si>
  <si>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</si>
  <si>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</si>
  <si>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</si>
  <si>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</si>
  <si>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</si>
  <si>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</si>
  <si>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</si>
  <si>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</si>
  <si>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</si>
  <si>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</si>
  <si>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STD</t>
    <phoneticPr fontId="1" type="noConversion"/>
  </si>
  <si>
    <t>STD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</si>
  <si>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</si>
  <si>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</si>
  <si>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</si>
  <si>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</si>
  <si>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</si>
  <si>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ZTE</t>
    <phoneticPr fontId="1" type="noConversion"/>
  </si>
  <si>
    <t>Samsung</t>
    <phoneticPr fontId="1" type="noConversion"/>
  </si>
  <si>
    <t>15 MHz</t>
    <phoneticPr fontId="1" type="noConversion"/>
  </si>
  <si>
    <t>20 MHz</t>
    <phoneticPr fontId="1" type="noConversion"/>
  </si>
  <si>
    <t>1x4 Low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</si>
  <si>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1" type="noConversion"/>
  </si>
  <si>
    <t>Nokia Networks, Alcatel-Lucent (2)</t>
  </si>
  <si>
    <t>Nokia Networks, Alcatel-Lucent (1)</t>
  </si>
  <si>
    <t>3GPP TSG-RAN WG4 Meeting #78bis</t>
    <phoneticPr fontId="1" type="noConversion"/>
  </si>
  <si>
    <t>San Jose Del Cabo, Mexico, 11 - 15 Apr, 2016</t>
  </si>
  <si>
    <t>Summary of SINR requirement of MMSE-IRC, impairment results</t>
    <phoneticPr fontId="1" type="noConversion"/>
  </si>
  <si>
    <t>SPAN</t>
    <phoneticPr fontId="1" type="noConversion"/>
  </si>
  <si>
    <t>SPAN</t>
    <phoneticPr fontId="1" type="noConversion"/>
  </si>
  <si>
    <t>SPAN</t>
    <phoneticPr fontId="1" type="noConversion"/>
  </si>
  <si>
    <t>SPAN</t>
    <phoneticPr fontId="1" type="noConversion"/>
  </si>
  <si>
    <t>SPAN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</si>
  <si>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BS IRC impairment results for synchronous network</t>
    </r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</si>
  <si>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</si>
  <si>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>[1] R4-157444, BS IRC phase-II alignment results for synchronous network, China Telecom, RAN4 #77</t>
    <phoneticPr fontId="1" type="noConversion"/>
  </si>
  <si>
    <t>R4-161524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</si>
  <si>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6.4.1.1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</si>
</sst>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39">
    <font>
      <sz val="11"/>
      <color theme="1"/>
      <name val="宋体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宋体"/>
      <family val="2"/>
      <charset val="129"/>
      <scheme val="minor"/>
    </font>
    <font>
      <sz val="12"/>
      <name val="宋体"/>
      <family val="3"/>
      <charset val="129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6" fillId="0" borderId="0"/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1" borderId="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7" borderId="1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20" borderId="8" applyNumberFormat="0" applyAlignment="0" applyProtection="0">
      <alignment vertical="center"/>
    </xf>
    <xf numFmtId="0" fontId="6" fillId="0" borderId="0"/>
    <xf numFmtId="0" fontId="6" fillId="0" borderId="0"/>
    <xf numFmtId="0" fontId="33" fillId="0" borderId="0">
      <alignment vertical="center"/>
    </xf>
    <xf numFmtId="0" fontId="2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46">
    <xf numFmtId="0" fontId="0" fillId="0" borderId="0" xfId="0">
      <alignment vertical="center"/>
    </xf>
    <xf numFmtId="0" fontId="29" fillId="0" borderId="0" xfId="0" applyFont="1">
      <alignment vertical="center"/>
    </xf>
    <xf numFmtId="0" fontId="2" fillId="0" borderId="0" xfId="42">
      <alignment vertical="center"/>
    </xf>
    <xf numFmtId="0" fontId="30" fillId="0" borderId="0" xfId="0" applyFont="1">
      <alignment vertical="center"/>
    </xf>
    <xf numFmtId="0" fontId="25" fillId="0" borderId="0" xfId="42" applyFont="1">
      <alignment vertical="center"/>
    </xf>
    <xf numFmtId="0" fontId="31" fillId="0" borderId="0" xfId="0" applyFont="1">
      <alignment vertical="center"/>
    </xf>
    <xf numFmtId="0" fontId="26" fillId="0" borderId="0" xfId="42" applyFont="1">
      <alignment vertical="center"/>
    </xf>
    <xf numFmtId="0" fontId="5" fillId="0" borderId="0" xfId="0" applyFont="1">
      <alignment vertical="center"/>
    </xf>
    <xf numFmtId="0" fontId="30" fillId="25" borderId="10" xfId="0" applyFont="1" applyFill="1" applyBorder="1" applyAlignment="1">
      <alignment horizontal="center" vertical="top" wrapText="1"/>
    </xf>
    <xf numFmtId="0" fontId="25" fillId="0" borderId="0" xfId="0" applyFont="1">
      <alignment vertical="center"/>
    </xf>
    <xf numFmtId="176" fontId="36" fillId="0" borderId="10" xfId="42" applyNumberFormat="1" applyFont="1" applyBorder="1" applyAlignment="1">
      <alignment horizontal="center" vertical="center"/>
    </xf>
    <xf numFmtId="176" fontId="37" fillId="0" borderId="10" xfId="42" applyNumberFormat="1" applyFont="1" applyBorder="1" applyAlignment="1">
      <alignment horizontal="center" vertical="center"/>
    </xf>
    <xf numFmtId="176" fontId="2" fillId="0" borderId="0" xfId="42" applyNumberFormat="1">
      <alignment vertical="center"/>
    </xf>
    <xf numFmtId="0" fontId="31" fillId="24" borderId="10" xfId="0" applyFont="1" applyFill="1" applyBorder="1" applyAlignment="1">
      <alignment horizontal="center" vertical="center" wrapText="1"/>
    </xf>
    <xf numFmtId="176" fontId="31" fillId="24" borderId="10" xfId="0" applyNumberFormat="1" applyFont="1" applyFill="1" applyBorder="1" applyAlignment="1">
      <alignment horizontal="center" vertical="center" wrapText="1"/>
    </xf>
    <xf numFmtId="176" fontId="26" fillId="24" borderId="10" xfId="0" applyNumberFormat="1" applyFont="1" applyFill="1" applyBorder="1" applyAlignment="1">
      <alignment horizontal="center" vertical="center" wrapText="1"/>
    </xf>
    <xf numFmtId="176" fontId="30" fillId="0" borderId="10" xfId="0" applyNumberFormat="1" applyFont="1" applyBorder="1" applyAlignment="1">
      <alignment horizontal="center" vertical="top" wrapText="1"/>
    </xf>
    <xf numFmtId="176" fontId="25" fillId="0" borderId="10" xfId="0" applyNumberFormat="1" applyFont="1" applyBorder="1" applyAlignment="1">
      <alignment horizontal="center" vertical="top" wrapText="1"/>
    </xf>
    <xf numFmtId="176" fontId="30" fillId="0" borderId="10" xfId="0" applyNumberFormat="1" applyFont="1" applyFill="1" applyBorder="1" applyAlignment="1">
      <alignment horizontal="center" vertical="top" wrapText="1"/>
    </xf>
    <xf numFmtId="0" fontId="2" fillId="0" borderId="0" xfId="42" applyBorder="1">
      <alignment vertical="center"/>
    </xf>
    <xf numFmtId="176" fontId="2" fillId="0" borderId="0" xfId="42" applyNumberFormat="1" applyBorder="1">
      <alignment vertical="center"/>
    </xf>
    <xf numFmtId="0" fontId="2" fillId="0" borderId="0" xfId="42" applyFill="1" applyBorder="1">
      <alignment vertical="center"/>
    </xf>
    <xf numFmtId="176" fontId="2" fillId="0" borderId="0" xfId="42" applyNumberFormat="1" applyFill="1" applyBorder="1">
      <alignment vertical="center"/>
    </xf>
    <xf numFmtId="176" fontId="31" fillId="0" borderId="0" xfId="0" applyNumberFormat="1" applyFont="1" applyFill="1" applyBorder="1" applyAlignment="1">
      <alignment horizontal="center" vertical="center" wrapText="1"/>
    </xf>
    <xf numFmtId="176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>
      <alignment vertical="center"/>
    </xf>
    <xf numFmtId="176" fontId="25" fillId="0" borderId="10" xfId="0" applyNumberFormat="1" applyFont="1" applyFill="1" applyBorder="1" applyAlignment="1">
      <alignment horizontal="center" vertical="top" wrapText="1"/>
    </xf>
    <xf numFmtId="176" fontId="36" fillId="0" borderId="10" xfId="42" applyNumberFormat="1" applyFont="1" applyFill="1" applyBorder="1" applyAlignment="1">
      <alignment horizontal="center" vertical="center"/>
    </xf>
    <xf numFmtId="176" fontId="37" fillId="0" borderId="10" xfId="42" applyNumberFormat="1" applyFont="1" applyFill="1" applyBorder="1" applyAlignment="1">
      <alignment horizontal="center" vertical="center"/>
    </xf>
    <xf numFmtId="176" fontId="30" fillId="0" borderId="10" xfId="0" applyNumberFormat="1" applyFont="1" applyBorder="1" applyAlignment="1">
      <alignment horizontal="center" vertical="center"/>
    </xf>
    <xf numFmtId="176" fontId="35" fillId="0" borderId="10" xfId="0" applyNumberFormat="1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/>
    </xf>
    <xf numFmtId="176" fontId="25" fillId="0" borderId="10" xfId="0" applyNumberFormat="1" applyFont="1" applyBorder="1" applyAlignment="1">
      <alignment horizontal="center" vertical="center" wrapText="1"/>
    </xf>
    <xf numFmtId="176" fontId="2" fillId="0" borderId="0" xfId="42" applyNumberFormat="1" applyFont="1">
      <alignment vertical="center"/>
    </xf>
    <xf numFmtId="176" fontId="35" fillId="0" borderId="10" xfId="0" applyNumberFormat="1" applyFont="1" applyBorder="1" applyAlignment="1">
      <alignment horizontal="center" vertical="center"/>
    </xf>
    <xf numFmtId="176" fontId="35" fillId="0" borderId="10" xfId="0" applyNumberFormat="1" applyFont="1" applyFill="1" applyBorder="1" applyAlignment="1">
      <alignment horizontal="center" vertical="center"/>
    </xf>
    <xf numFmtId="176" fontId="35" fillId="0" borderId="10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Fill="1" applyBorder="1" applyAlignment="1">
      <alignment horizontal="center" vertical="center"/>
    </xf>
    <xf numFmtId="177" fontId="2" fillId="0" borderId="0" xfId="42" applyNumberFormat="1">
      <alignment vertical="center"/>
    </xf>
    <xf numFmtId="177" fontId="31" fillId="24" borderId="10" xfId="0" applyNumberFormat="1" applyFont="1" applyFill="1" applyBorder="1" applyAlignment="1">
      <alignment horizontal="center" vertical="center" wrapText="1"/>
    </xf>
    <xf numFmtId="177" fontId="30" fillId="0" borderId="10" xfId="0" applyNumberFormat="1" applyFont="1" applyBorder="1" applyAlignment="1">
      <alignment horizontal="center" vertical="top" wrapText="1"/>
    </xf>
    <xf numFmtId="0" fontId="2" fillId="0" borderId="0" xfId="42" applyFill="1">
      <alignment vertical="center"/>
    </xf>
    <xf numFmtId="0" fontId="5" fillId="0" borderId="0" xfId="0" applyFont="1" applyFill="1">
      <alignment vertical="center"/>
    </xf>
  </cellXfs>
  <cellStyles count="62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6"/>
    <cellStyle name="Normal 3" xfId="20"/>
    <cellStyle name="Normal 3 2" xfId="21"/>
    <cellStyle name="Normal 4" xfId="22"/>
    <cellStyle name="Normal 5" xfId="55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2 3" xfId="57"/>
    <cellStyle name="常规 3" xfId="44"/>
    <cellStyle name="常规 3 2" xfId="45"/>
    <cellStyle name="常规 3 2 2" xfId="59"/>
    <cellStyle name="常规 3 3" xfId="58"/>
    <cellStyle name="常规 4" xfId="46"/>
    <cellStyle name="常规 4 2" xfId="47"/>
    <cellStyle name="常规 4 2 2" xfId="61"/>
    <cellStyle name="常规 4 3" xfId="60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zoomScale="130" zoomScaleNormal="130" workbookViewId="0">
      <selection activeCell="B7" sqref="B7"/>
    </sheetView>
  </sheetViews>
  <sheetFormatPr defaultColWidth="9" defaultRowHeight="14.25"/>
  <cols>
    <col min="1" max="4" width="9" style="2"/>
    <col min="5" max="5" width="9" style="2" customWidth="1"/>
    <col min="6" max="16384" width="9" style="2"/>
  </cols>
  <sheetData>
    <row r="1" spans="2:11">
      <c r="D1" s="5"/>
    </row>
    <row r="2" spans="2:11">
      <c r="B2" s="25" t="s">
        <v>40</v>
      </c>
      <c r="C2" s="25"/>
      <c r="D2" s="25"/>
      <c r="E2" s="25"/>
      <c r="F2" s="25"/>
      <c r="G2" s="26"/>
      <c r="H2" s="25"/>
      <c r="I2" s="25"/>
      <c r="J2" s="25" t="s">
        <v>51</v>
      </c>
      <c r="K2" s="1"/>
    </row>
    <row r="3" spans="2:11">
      <c r="B3" s="27" t="s">
        <v>41</v>
      </c>
      <c r="C3" s="25"/>
      <c r="D3" s="28"/>
      <c r="E3" s="25"/>
      <c r="F3" s="25"/>
      <c r="G3" s="26"/>
      <c r="H3" s="25"/>
      <c r="I3" s="25"/>
      <c r="J3" s="25"/>
      <c r="K3" s="1"/>
    </row>
    <row r="4" spans="2:11">
      <c r="B4" s="3"/>
      <c r="C4" s="3"/>
      <c r="D4" s="3"/>
      <c r="E4" s="3"/>
      <c r="F4" s="3"/>
      <c r="H4" s="3"/>
      <c r="I4" s="3"/>
      <c r="J4" s="3"/>
      <c r="K4"/>
    </row>
    <row r="5" spans="2:11">
      <c r="B5" s="7" t="s">
        <v>37</v>
      </c>
      <c r="C5" s="3"/>
      <c r="D5" s="3"/>
      <c r="E5" s="3"/>
      <c r="F5" s="3"/>
      <c r="H5" s="3"/>
      <c r="I5" s="3"/>
      <c r="J5" s="3"/>
      <c r="K5"/>
    </row>
    <row r="6" spans="2:11">
      <c r="B6" s="9" t="s">
        <v>48</v>
      </c>
      <c r="C6" s="3"/>
      <c r="D6" s="3"/>
      <c r="E6" s="3"/>
      <c r="F6" s="3"/>
      <c r="G6" s="3"/>
      <c r="H6" s="3"/>
      <c r="I6" s="3"/>
      <c r="J6" s="3"/>
      <c r="K6"/>
    </row>
    <row r="7" spans="2:11">
      <c r="B7" s="45" t="s">
        <v>52</v>
      </c>
      <c r="C7" s="3"/>
      <c r="D7" s="3"/>
      <c r="E7" s="3"/>
      <c r="F7" s="3"/>
      <c r="G7" s="3"/>
      <c r="H7" s="3"/>
      <c r="I7" s="3"/>
      <c r="J7" s="3"/>
      <c r="K7"/>
    </row>
    <row r="8" spans="2:11">
      <c r="B8" s="9" t="s">
        <v>49</v>
      </c>
      <c r="C8" s="3"/>
      <c r="D8" s="3"/>
      <c r="E8" s="3"/>
      <c r="F8" s="3"/>
      <c r="G8" s="3"/>
      <c r="H8" s="3"/>
      <c r="I8" s="3"/>
      <c r="J8" s="3"/>
      <c r="K8"/>
    </row>
    <row r="9" spans="2:11">
      <c r="B9" s="3"/>
      <c r="C9" s="3"/>
      <c r="D9" s="3"/>
      <c r="E9" s="3"/>
      <c r="F9" s="3"/>
      <c r="G9" s="3"/>
      <c r="H9" s="3"/>
      <c r="I9" s="3"/>
      <c r="J9" s="3"/>
      <c r="K9"/>
    </row>
    <row r="10" spans="2:11">
      <c r="B10" s="3"/>
      <c r="C10" s="3"/>
      <c r="D10" s="3"/>
      <c r="E10" s="3"/>
      <c r="F10" s="3"/>
      <c r="G10" s="3"/>
      <c r="H10" s="3"/>
      <c r="I10" s="3"/>
      <c r="J10" s="3"/>
      <c r="K10"/>
    </row>
    <row r="11" spans="2:11">
      <c r="B11" s="5" t="s">
        <v>7</v>
      </c>
      <c r="C11" s="3"/>
      <c r="D11" s="3"/>
      <c r="E11" s="3"/>
      <c r="F11" s="3"/>
      <c r="G11" s="3"/>
      <c r="H11" s="3"/>
      <c r="I11" s="3"/>
      <c r="J11" s="3"/>
      <c r="K11"/>
    </row>
    <row r="12" spans="2:11">
      <c r="B12" s="3" t="s">
        <v>50</v>
      </c>
      <c r="C12" s="3"/>
      <c r="D12" s="3"/>
      <c r="E12" s="3"/>
      <c r="F12" s="3"/>
      <c r="G12" s="3"/>
      <c r="H12" s="3"/>
      <c r="I12" s="3"/>
      <c r="J12" s="3"/>
      <c r="K12"/>
    </row>
    <row r="13" spans="2:11">
      <c r="B13" s="3"/>
      <c r="C13" s="4"/>
      <c r="D13" s="4"/>
      <c r="E13" s="4"/>
      <c r="F13" s="4"/>
      <c r="G13" s="4"/>
      <c r="H13" s="4"/>
      <c r="I13" s="4"/>
      <c r="J13" s="4"/>
    </row>
    <row r="15" spans="2:11">
      <c r="B15" s="3"/>
    </row>
    <row r="17" spans="2:2">
      <c r="B17" s="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60"/>
  <sheetViews>
    <sheetView tabSelected="1" topLeftCell="B1" workbookViewId="0">
      <selection activeCell="G23" sqref="G23"/>
    </sheetView>
  </sheetViews>
  <sheetFormatPr defaultColWidth="9" defaultRowHeight="14.25"/>
  <cols>
    <col min="1" max="1" width="4" style="2" customWidth="1"/>
    <col min="2" max="2" width="4.5" style="2" customWidth="1"/>
    <col min="3" max="3" width="7.125" style="2" customWidth="1"/>
    <col min="4" max="4" width="17.125" style="2" customWidth="1"/>
    <col min="5" max="5" width="11.5" style="2" customWidth="1"/>
    <col min="6" max="6" width="12" style="2" customWidth="1"/>
    <col min="7" max="13" width="10.375" style="12" customWidth="1"/>
    <col min="14" max="14" width="10.25" style="12" customWidth="1"/>
    <col min="15" max="15" width="10.375" style="2" customWidth="1"/>
    <col min="16" max="16" width="9" style="44"/>
    <col min="17" max="17" width="9" style="41"/>
    <col min="18" max="16384" width="9" style="2"/>
  </cols>
  <sheetData>
    <row r="3" spans="2:25">
      <c r="S3" s="19"/>
      <c r="T3" s="19"/>
      <c r="U3" s="19"/>
    </row>
    <row r="4" spans="2:25">
      <c r="B4" s="6" t="s">
        <v>42</v>
      </c>
      <c r="S4" s="19"/>
      <c r="T4" s="19"/>
      <c r="U4" s="19"/>
    </row>
    <row r="5" spans="2:25">
      <c r="B5" s="6"/>
      <c r="S5" s="19"/>
      <c r="T5" s="19"/>
      <c r="U5" s="19"/>
    </row>
    <row r="6" spans="2:25">
      <c r="B6" s="6" t="s">
        <v>15</v>
      </c>
      <c r="S6" s="19"/>
      <c r="T6" s="19"/>
      <c r="U6" s="19"/>
    </row>
    <row r="7" spans="2:25" ht="67.5" customHeight="1">
      <c r="B7" s="13" t="s">
        <v>1</v>
      </c>
      <c r="C7" s="13" t="s">
        <v>0</v>
      </c>
      <c r="D7" s="13" t="s">
        <v>16</v>
      </c>
      <c r="E7" s="13" t="s">
        <v>17</v>
      </c>
      <c r="F7" s="13" t="s">
        <v>18</v>
      </c>
      <c r="G7" s="15" t="s">
        <v>19</v>
      </c>
      <c r="H7" s="15" t="s">
        <v>39</v>
      </c>
      <c r="I7" s="14" t="s">
        <v>21</v>
      </c>
      <c r="J7" s="14" t="s">
        <v>22</v>
      </c>
      <c r="K7" s="14" t="s">
        <v>24</v>
      </c>
      <c r="L7" s="14" t="s">
        <v>12</v>
      </c>
      <c r="M7" s="15" t="s">
        <v>38</v>
      </c>
      <c r="N7" s="14"/>
      <c r="O7" s="14" t="s">
        <v>26</v>
      </c>
      <c r="P7" s="14" t="s">
        <v>43</v>
      </c>
      <c r="Q7" s="42" t="s">
        <v>28</v>
      </c>
      <c r="S7" s="23"/>
      <c r="T7" s="24"/>
      <c r="U7" s="23"/>
      <c r="V7" s="23"/>
      <c r="W7" s="23"/>
      <c r="X7" s="23"/>
      <c r="Y7" s="24"/>
    </row>
    <row r="8" spans="2:25" ht="15">
      <c r="B8" s="8">
        <v>2</v>
      </c>
      <c r="C8" s="8">
        <v>6</v>
      </c>
      <c r="D8" s="8" t="s">
        <v>13</v>
      </c>
      <c r="E8" s="8" t="s">
        <v>2</v>
      </c>
      <c r="F8" s="8" t="s">
        <v>8</v>
      </c>
      <c r="G8" s="32">
        <v>-5.8123477160259132</v>
      </c>
      <c r="H8" s="32"/>
      <c r="I8" s="16"/>
      <c r="J8" s="33"/>
      <c r="K8" s="17"/>
      <c r="L8" s="16"/>
      <c r="M8" s="17"/>
      <c r="N8" s="10"/>
      <c r="O8" s="16" t="e">
        <f t="shared" ref="O8:O13" si="0">STDEV(G8:N8)</f>
        <v>#DIV/0!</v>
      </c>
      <c r="P8" s="18">
        <f>MAX(G8:N8)-MIN(G8:N8)</f>
        <v>0</v>
      </c>
      <c r="Q8" s="43">
        <f>AVERAGE(G8:N8)</f>
        <v>-5.8123477160259132</v>
      </c>
      <c r="R8" s="12"/>
      <c r="S8" s="22"/>
      <c r="T8" s="21"/>
      <c r="U8" s="21"/>
      <c r="V8" s="21"/>
      <c r="W8" s="21"/>
      <c r="X8" s="21"/>
      <c r="Y8" s="21"/>
    </row>
    <row r="9" spans="2:25" ht="15">
      <c r="B9" s="8">
        <v>4</v>
      </c>
      <c r="C9" s="8">
        <v>15</v>
      </c>
      <c r="D9" s="8" t="s">
        <v>13</v>
      </c>
      <c r="E9" s="8" t="s">
        <v>3</v>
      </c>
      <c r="F9" s="8" t="s">
        <v>9</v>
      </c>
      <c r="G9" s="32">
        <v>-4.9992433756594856</v>
      </c>
      <c r="H9" s="32"/>
      <c r="I9" s="16"/>
      <c r="J9" s="33"/>
      <c r="K9" s="17"/>
      <c r="L9" s="16"/>
      <c r="M9" s="17"/>
      <c r="N9" s="10"/>
      <c r="O9" s="16" t="e">
        <f t="shared" si="0"/>
        <v>#DIV/0!</v>
      </c>
      <c r="P9" s="18">
        <f t="shared" ref="P9:P13" si="1">MAX(G9:N9)-MIN(G9:N9)</f>
        <v>0</v>
      </c>
      <c r="Q9" s="43">
        <f t="shared" ref="Q9:Q13" si="2">AVERAGE(G9:N9)</f>
        <v>-4.9992433756594856</v>
      </c>
      <c r="R9" s="12"/>
      <c r="S9" s="22"/>
      <c r="T9" s="21"/>
      <c r="U9" s="21"/>
      <c r="V9" s="21"/>
      <c r="W9" s="21"/>
      <c r="X9" s="21"/>
      <c r="Y9" s="21"/>
    </row>
    <row r="10" spans="2:25" ht="15">
      <c r="B10" s="8">
        <v>6</v>
      </c>
      <c r="C10" s="8">
        <v>20</v>
      </c>
      <c r="D10" s="8" t="s">
        <v>13</v>
      </c>
      <c r="E10" s="8" t="s">
        <v>6</v>
      </c>
      <c r="F10" s="8" t="s">
        <v>9</v>
      </c>
      <c r="G10" s="34">
        <v>-5.6839055696723806</v>
      </c>
      <c r="H10" s="34"/>
      <c r="I10" s="17"/>
      <c r="J10" s="35"/>
      <c r="K10" s="17"/>
      <c r="L10" s="17"/>
      <c r="M10" s="17"/>
      <c r="N10" s="10"/>
      <c r="O10" s="16" t="e">
        <f t="shared" si="0"/>
        <v>#DIV/0!</v>
      </c>
      <c r="P10" s="18">
        <f t="shared" si="1"/>
        <v>0</v>
      </c>
      <c r="Q10" s="43">
        <f t="shared" si="2"/>
        <v>-5.6839055696723806</v>
      </c>
      <c r="R10" s="12"/>
      <c r="S10" s="22"/>
      <c r="T10" s="22"/>
      <c r="U10" s="22"/>
      <c r="V10" s="22"/>
      <c r="W10" s="22"/>
      <c r="X10" s="22"/>
      <c r="Y10" s="22"/>
    </row>
    <row r="11" spans="2:25" ht="15">
      <c r="B11" s="8">
        <v>7</v>
      </c>
      <c r="C11" s="8">
        <v>6</v>
      </c>
      <c r="D11" s="8" t="s">
        <v>14</v>
      </c>
      <c r="E11" s="8" t="s">
        <v>2</v>
      </c>
      <c r="F11" s="8" t="s">
        <v>10</v>
      </c>
      <c r="G11" s="32">
        <v>-2.2819173367810972</v>
      </c>
      <c r="H11" s="32"/>
      <c r="I11" s="16"/>
      <c r="J11" s="33"/>
      <c r="K11" s="17"/>
      <c r="L11" s="16"/>
      <c r="M11" s="17"/>
      <c r="N11" s="11"/>
      <c r="O11" s="16" t="e">
        <f t="shared" si="0"/>
        <v>#DIV/0!</v>
      </c>
      <c r="P11" s="18">
        <f t="shared" si="1"/>
        <v>0</v>
      </c>
      <c r="Q11" s="43">
        <f t="shared" si="2"/>
        <v>-2.2819173367810972</v>
      </c>
      <c r="R11" s="12"/>
      <c r="S11" s="22"/>
      <c r="T11" s="19"/>
      <c r="U11" s="19"/>
    </row>
    <row r="12" spans="2:25" ht="15">
      <c r="B12" s="8">
        <v>9</v>
      </c>
      <c r="C12" s="8">
        <v>15</v>
      </c>
      <c r="D12" s="8" t="s">
        <v>14</v>
      </c>
      <c r="E12" s="8" t="s">
        <v>3</v>
      </c>
      <c r="F12" s="8" t="s">
        <v>11</v>
      </c>
      <c r="G12" s="32">
        <v>-0.18260110660788942</v>
      </c>
      <c r="H12" s="32"/>
      <c r="I12" s="16"/>
      <c r="J12" s="33"/>
      <c r="K12" s="16"/>
      <c r="L12" s="16"/>
      <c r="M12" s="17"/>
      <c r="N12" s="10"/>
      <c r="O12" s="16" t="e">
        <f t="shared" si="0"/>
        <v>#DIV/0!</v>
      </c>
      <c r="P12" s="18">
        <f t="shared" si="1"/>
        <v>0</v>
      </c>
      <c r="Q12" s="43">
        <f t="shared" si="2"/>
        <v>-0.18260110660788942</v>
      </c>
      <c r="R12" s="12"/>
      <c r="S12" s="22"/>
      <c r="T12" s="19"/>
      <c r="U12" s="19"/>
    </row>
    <row r="13" spans="2:25" ht="15">
      <c r="B13" s="8">
        <v>11</v>
      </c>
      <c r="C13" s="8">
        <v>20</v>
      </c>
      <c r="D13" s="8" t="s">
        <v>14</v>
      </c>
      <c r="E13" s="8" t="s">
        <v>6</v>
      </c>
      <c r="F13" s="8" t="s">
        <v>11</v>
      </c>
      <c r="G13" s="32">
        <v>-0.31326553185883599</v>
      </c>
      <c r="H13" s="32"/>
      <c r="I13" s="16"/>
      <c r="J13" s="33"/>
      <c r="K13" s="16"/>
      <c r="L13" s="16"/>
      <c r="M13" s="17"/>
      <c r="N13" s="10"/>
      <c r="O13" s="16" t="e">
        <f t="shared" si="0"/>
        <v>#DIV/0!</v>
      </c>
      <c r="P13" s="18">
        <f t="shared" si="1"/>
        <v>0</v>
      </c>
      <c r="Q13" s="43">
        <f t="shared" si="2"/>
        <v>-0.31326553185883599</v>
      </c>
      <c r="R13" s="12"/>
      <c r="S13" s="22"/>
      <c r="T13" s="19"/>
      <c r="U13" s="19"/>
    </row>
    <row r="14" spans="2:25">
      <c r="M14" s="36"/>
      <c r="R14" s="12"/>
      <c r="S14" s="22"/>
      <c r="T14" s="19"/>
      <c r="U14" s="19"/>
    </row>
    <row r="15" spans="2:25">
      <c r="B15" s="6" t="s">
        <v>29</v>
      </c>
      <c r="M15" s="36"/>
      <c r="R15" s="12"/>
      <c r="S15" s="22"/>
      <c r="T15" s="19"/>
      <c r="U15" s="19"/>
    </row>
    <row r="16" spans="2:25" ht="64.5" customHeight="1">
      <c r="B16" s="13" t="s">
        <v>1</v>
      </c>
      <c r="C16" s="13" t="s">
        <v>0</v>
      </c>
      <c r="D16" s="13" t="s">
        <v>16</v>
      </c>
      <c r="E16" s="13" t="s">
        <v>17</v>
      </c>
      <c r="F16" s="13" t="s">
        <v>18</v>
      </c>
      <c r="G16" s="15" t="s">
        <v>19</v>
      </c>
      <c r="H16" s="15" t="s">
        <v>39</v>
      </c>
      <c r="I16" s="14" t="s">
        <v>21</v>
      </c>
      <c r="J16" s="14" t="s">
        <v>22</v>
      </c>
      <c r="K16" s="14" t="s">
        <v>24</v>
      </c>
      <c r="L16" s="14" t="s">
        <v>12</v>
      </c>
      <c r="M16" s="15" t="s">
        <v>38</v>
      </c>
      <c r="N16" s="14"/>
      <c r="O16" s="14" t="s">
        <v>26</v>
      </c>
      <c r="P16" s="14" t="s">
        <v>44</v>
      </c>
      <c r="Q16" s="42" t="s">
        <v>28</v>
      </c>
      <c r="R16" s="12"/>
      <c r="S16" s="22"/>
      <c r="T16" s="19"/>
      <c r="U16" s="19"/>
    </row>
    <row r="17" spans="2:21" ht="15">
      <c r="B17" s="8">
        <v>2</v>
      </c>
      <c r="C17" s="8">
        <v>6</v>
      </c>
      <c r="D17" s="8" t="s">
        <v>13</v>
      </c>
      <c r="E17" s="8" t="s">
        <v>2</v>
      </c>
      <c r="F17" s="8" t="s">
        <v>8</v>
      </c>
      <c r="G17" s="37">
        <v>-5.9307439778568947</v>
      </c>
      <c r="H17" s="37"/>
      <c r="I17" s="16"/>
      <c r="J17" s="33"/>
      <c r="K17" s="17"/>
      <c r="L17" s="16"/>
      <c r="M17" s="17"/>
      <c r="N17" s="10"/>
      <c r="O17" s="16" t="e">
        <f t="shared" ref="O17:O22" si="3">STDEV(G17:N17)</f>
        <v>#DIV/0!</v>
      </c>
      <c r="P17" s="18">
        <f t="shared" ref="P17:P22" si="4">MAX(G17:N17)-MIN(G17:N17)</f>
        <v>0</v>
      </c>
      <c r="Q17" s="43">
        <f t="shared" ref="Q17:Q22" si="5">AVERAGE(G17:N17)</f>
        <v>-5.9307439778568947</v>
      </c>
      <c r="R17" s="12"/>
      <c r="S17" s="22"/>
      <c r="T17" s="20"/>
      <c r="U17" s="19"/>
    </row>
    <row r="18" spans="2:21" ht="15">
      <c r="B18" s="8">
        <v>4</v>
      </c>
      <c r="C18" s="8">
        <v>15</v>
      </c>
      <c r="D18" s="8" t="s">
        <v>13</v>
      </c>
      <c r="E18" s="8" t="s">
        <v>36</v>
      </c>
      <c r="F18" s="8" t="s">
        <v>9</v>
      </c>
      <c r="G18" s="37">
        <v>-5.1059537622689302</v>
      </c>
      <c r="H18" s="37"/>
      <c r="I18" s="16"/>
      <c r="J18" s="33"/>
      <c r="K18" s="16"/>
      <c r="L18" s="16"/>
      <c r="M18" s="17"/>
      <c r="N18" s="10"/>
      <c r="O18" s="16" t="e">
        <f t="shared" si="3"/>
        <v>#DIV/0!</v>
      </c>
      <c r="P18" s="18">
        <f t="shared" si="4"/>
        <v>0</v>
      </c>
      <c r="Q18" s="43">
        <f t="shared" si="5"/>
        <v>-5.1059537622689302</v>
      </c>
      <c r="R18" s="12"/>
      <c r="S18" s="22"/>
      <c r="T18" s="20"/>
      <c r="U18" s="19"/>
    </row>
    <row r="19" spans="2:21" ht="15">
      <c r="B19" s="8">
        <v>6</v>
      </c>
      <c r="C19" s="8">
        <v>20</v>
      </c>
      <c r="D19" s="8" t="s">
        <v>13</v>
      </c>
      <c r="E19" s="8" t="s">
        <v>6</v>
      </c>
      <c r="F19" s="8" t="s">
        <v>9</v>
      </c>
      <c r="G19" s="37">
        <v>-5.290564169476534</v>
      </c>
      <c r="H19" s="37"/>
      <c r="I19" s="16"/>
      <c r="J19" s="33"/>
      <c r="K19" s="16"/>
      <c r="L19" s="16"/>
      <c r="M19" s="17"/>
      <c r="N19" s="10"/>
      <c r="O19" s="16" t="e">
        <f t="shared" si="3"/>
        <v>#DIV/0!</v>
      </c>
      <c r="P19" s="18">
        <f t="shared" si="4"/>
        <v>0</v>
      </c>
      <c r="Q19" s="43">
        <f t="shared" si="5"/>
        <v>-5.290564169476534</v>
      </c>
      <c r="R19" s="12"/>
      <c r="S19" s="22"/>
      <c r="T19" s="20"/>
      <c r="U19" s="19"/>
    </row>
    <row r="20" spans="2:21" ht="15">
      <c r="B20" s="8">
        <v>7</v>
      </c>
      <c r="C20" s="8">
        <v>6</v>
      </c>
      <c r="D20" s="8" t="s">
        <v>14</v>
      </c>
      <c r="E20" s="8" t="s">
        <v>2</v>
      </c>
      <c r="F20" s="8" t="s">
        <v>10</v>
      </c>
      <c r="G20" s="37">
        <v>-2.8838455522509303</v>
      </c>
      <c r="H20" s="37"/>
      <c r="I20" s="16"/>
      <c r="J20" s="33"/>
      <c r="K20" s="16"/>
      <c r="L20" s="16"/>
      <c r="M20" s="17"/>
      <c r="N20" s="11"/>
      <c r="O20" s="16" t="e">
        <f t="shared" si="3"/>
        <v>#DIV/0!</v>
      </c>
      <c r="P20" s="18">
        <f t="shared" si="4"/>
        <v>0</v>
      </c>
      <c r="Q20" s="43">
        <f t="shared" si="5"/>
        <v>-2.8838455522509303</v>
      </c>
      <c r="R20" s="12"/>
      <c r="S20" s="22"/>
      <c r="T20" s="20"/>
      <c r="U20" s="19"/>
    </row>
    <row r="21" spans="2:21" ht="15">
      <c r="B21" s="8">
        <v>9</v>
      </c>
      <c r="C21" s="8">
        <v>15</v>
      </c>
      <c r="D21" s="8" t="s">
        <v>14</v>
      </c>
      <c r="E21" s="8" t="s">
        <v>3</v>
      </c>
      <c r="F21" s="8" t="s">
        <v>11</v>
      </c>
      <c r="G21" s="37">
        <v>-0.18707386842314744</v>
      </c>
      <c r="H21" s="37"/>
      <c r="I21" s="16"/>
      <c r="J21" s="33"/>
      <c r="K21" s="16"/>
      <c r="L21" s="16"/>
      <c r="M21" s="17"/>
      <c r="N21" s="10"/>
      <c r="O21" s="16" t="e">
        <f t="shared" si="3"/>
        <v>#DIV/0!</v>
      </c>
      <c r="P21" s="18">
        <f t="shared" si="4"/>
        <v>0</v>
      </c>
      <c r="Q21" s="43">
        <f t="shared" si="5"/>
        <v>-0.18707386842314744</v>
      </c>
      <c r="R21" s="12"/>
      <c r="S21" s="22"/>
      <c r="T21" s="20"/>
      <c r="U21" s="19"/>
    </row>
    <row r="22" spans="2:21" ht="15">
      <c r="B22" s="8">
        <v>11</v>
      </c>
      <c r="C22" s="8">
        <v>20</v>
      </c>
      <c r="D22" s="8" t="s">
        <v>14</v>
      </c>
      <c r="E22" s="8" t="s">
        <v>6</v>
      </c>
      <c r="F22" s="8" t="s">
        <v>11</v>
      </c>
      <c r="G22" s="37">
        <v>-0.15178489965359601</v>
      </c>
      <c r="H22" s="37"/>
      <c r="I22" s="16"/>
      <c r="J22" s="33"/>
      <c r="K22" s="16"/>
      <c r="L22" s="16"/>
      <c r="M22" s="17"/>
      <c r="N22" s="10"/>
      <c r="O22" s="16" t="e">
        <f t="shared" si="3"/>
        <v>#DIV/0!</v>
      </c>
      <c r="P22" s="18">
        <f t="shared" si="4"/>
        <v>0</v>
      </c>
      <c r="Q22" s="43">
        <f t="shared" si="5"/>
        <v>-0.15178489965359601</v>
      </c>
      <c r="R22" s="12"/>
      <c r="S22" s="22"/>
      <c r="T22" s="20"/>
      <c r="U22" s="19"/>
    </row>
    <row r="23" spans="2:21">
      <c r="M23" s="36"/>
      <c r="R23" s="12"/>
      <c r="S23" s="22"/>
      <c r="T23" s="19"/>
      <c r="U23" s="19"/>
    </row>
    <row r="24" spans="2:21">
      <c r="B24" s="6" t="s">
        <v>30</v>
      </c>
      <c r="M24" s="36"/>
      <c r="R24" s="12"/>
      <c r="S24" s="22"/>
      <c r="T24" s="19"/>
      <c r="U24" s="19"/>
    </row>
    <row r="25" spans="2:21" ht="51">
      <c r="B25" s="13" t="s">
        <v>1</v>
      </c>
      <c r="C25" s="13" t="s">
        <v>0</v>
      </c>
      <c r="D25" s="13" t="s">
        <v>16</v>
      </c>
      <c r="E25" s="13" t="s">
        <v>17</v>
      </c>
      <c r="F25" s="13" t="s">
        <v>18</v>
      </c>
      <c r="G25" s="15" t="s">
        <v>19</v>
      </c>
      <c r="H25" s="15" t="s">
        <v>39</v>
      </c>
      <c r="I25" s="14" t="s">
        <v>21</v>
      </c>
      <c r="J25" s="14" t="s">
        <v>22</v>
      </c>
      <c r="K25" s="14" t="s">
        <v>24</v>
      </c>
      <c r="L25" s="14" t="s">
        <v>12</v>
      </c>
      <c r="M25" s="15" t="s">
        <v>38</v>
      </c>
      <c r="N25" s="14"/>
      <c r="O25" s="14" t="s">
        <v>26</v>
      </c>
      <c r="P25" s="14" t="s">
        <v>45</v>
      </c>
      <c r="Q25" s="42" t="s">
        <v>28</v>
      </c>
      <c r="R25" s="12"/>
      <c r="S25" s="22"/>
      <c r="T25" s="19"/>
      <c r="U25" s="19"/>
    </row>
    <row r="26" spans="2:21" ht="15">
      <c r="B26" s="8">
        <v>2</v>
      </c>
      <c r="C26" s="8">
        <v>6</v>
      </c>
      <c r="D26" s="8" t="s">
        <v>13</v>
      </c>
      <c r="E26" s="8" t="s">
        <v>2</v>
      </c>
      <c r="F26" s="8" t="s">
        <v>8</v>
      </c>
      <c r="G26" s="37">
        <v>-6.0294419345207988</v>
      </c>
      <c r="H26" s="37"/>
      <c r="I26" s="16"/>
      <c r="J26" s="33"/>
      <c r="K26" s="16"/>
      <c r="L26" s="16"/>
      <c r="M26" s="17"/>
      <c r="N26" s="10"/>
      <c r="O26" s="16" t="e">
        <f t="shared" ref="O26:O31" si="6">STDEV(G26:N26)</f>
        <v>#DIV/0!</v>
      </c>
      <c r="P26" s="18">
        <f t="shared" ref="P26:P31" si="7">MAX(G26:N26)-MIN(G26:N26)</f>
        <v>0</v>
      </c>
      <c r="Q26" s="43">
        <f t="shared" ref="Q26:Q31" si="8">AVERAGE(G26:N26)</f>
        <v>-6.0294419345207988</v>
      </c>
      <c r="R26" s="12"/>
      <c r="S26" s="22"/>
      <c r="T26" s="20"/>
      <c r="U26" s="19"/>
    </row>
    <row r="27" spans="2:21" ht="15">
      <c r="B27" s="8">
        <v>4</v>
      </c>
      <c r="C27" s="8">
        <v>15</v>
      </c>
      <c r="D27" s="8" t="s">
        <v>13</v>
      </c>
      <c r="E27" s="8" t="s">
        <v>3</v>
      </c>
      <c r="F27" s="8" t="s">
        <v>9</v>
      </c>
      <c r="G27" s="37">
        <v>-4.7472560602969578</v>
      </c>
      <c r="H27" s="37"/>
      <c r="I27" s="16"/>
      <c r="J27" s="33"/>
      <c r="K27" s="16"/>
      <c r="L27" s="16"/>
      <c r="M27" s="17"/>
      <c r="N27" s="10"/>
      <c r="O27" s="16" t="e">
        <f t="shared" si="6"/>
        <v>#DIV/0!</v>
      </c>
      <c r="P27" s="18">
        <f t="shared" si="7"/>
        <v>0</v>
      </c>
      <c r="Q27" s="43">
        <f t="shared" si="8"/>
        <v>-4.7472560602969578</v>
      </c>
      <c r="R27" s="12"/>
      <c r="S27" s="22"/>
      <c r="T27" s="20"/>
      <c r="U27" s="19"/>
    </row>
    <row r="28" spans="2:21" ht="15">
      <c r="B28" s="8">
        <v>6</v>
      </c>
      <c r="C28" s="8">
        <v>20</v>
      </c>
      <c r="D28" s="8" t="s">
        <v>13</v>
      </c>
      <c r="E28" s="8" t="s">
        <v>6</v>
      </c>
      <c r="F28" s="8" t="s">
        <v>9</v>
      </c>
      <c r="G28" s="37">
        <v>-5.416032629347221</v>
      </c>
      <c r="H28" s="37"/>
      <c r="I28" s="16"/>
      <c r="J28" s="33"/>
      <c r="K28" s="16"/>
      <c r="L28" s="16"/>
      <c r="M28" s="17"/>
      <c r="N28" s="10"/>
      <c r="O28" s="16" t="e">
        <f t="shared" si="6"/>
        <v>#DIV/0!</v>
      </c>
      <c r="P28" s="18">
        <f t="shared" si="7"/>
        <v>0</v>
      </c>
      <c r="Q28" s="43">
        <f t="shared" si="8"/>
        <v>-5.416032629347221</v>
      </c>
      <c r="R28" s="12"/>
      <c r="S28" s="22"/>
      <c r="T28" s="20"/>
      <c r="U28" s="19"/>
    </row>
    <row r="29" spans="2:21" ht="15">
      <c r="B29" s="8">
        <v>7</v>
      </c>
      <c r="C29" s="8">
        <v>6</v>
      </c>
      <c r="D29" s="8" t="s">
        <v>14</v>
      </c>
      <c r="E29" s="8" t="s">
        <v>2</v>
      </c>
      <c r="F29" s="8" t="s">
        <v>10</v>
      </c>
      <c r="G29" s="37">
        <v>-2.8666474436933838</v>
      </c>
      <c r="H29" s="37"/>
      <c r="I29" s="16"/>
      <c r="J29" s="33"/>
      <c r="K29" s="16"/>
      <c r="L29" s="16"/>
      <c r="M29" s="17"/>
      <c r="N29" s="11"/>
      <c r="O29" s="16" t="e">
        <f t="shared" si="6"/>
        <v>#DIV/0!</v>
      </c>
      <c r="P29" s="18">
        <f t="shared" si="7"/>
        <v>0</v>
      </c>
      <c r="Q29" s="43">
        <f t="shared" si="8"/>
        <v>-2.8666474436933838</v>
      </c>
      <c r="R29" s="12"/>
      <c r="S29" s="22"/>
      <c r="T29" s="20"/>
      <c r="U29" s="19"/>
    </row>
    <row r="30" spans="2:21" ht="15">
      <c r="B30" s="8">
        <v>9</v>
      </c>
      <c r="C30" s="8">
        <v>15</v>
      </c>
      <c r="D30" s="8" t="s">
        <v>14</v>
      </c>
      <c r="E30" s="8" t="s">
        <v>3</v>
      </c>
      <c r="F30" s="8" t="s">
        <v>11</v>
      </c>
      <c r="G30" s="37">
        <v>0.12793191051260111</v>
      </c>
      <c r="H30" s="37"/>
      <c r="I30" s="16"/>
      <c r="J30" s="33"/>
      <c r="K30" s="16"/>
      <c r="L30" s="16"/>
      <c r="M30" s="17"/>
      <c r="N30" s="10"/>
      <c r="O30" s="16" t="e">
        <f t="shared" si="6"/>
        <v>#DIV/0!</v>
      </c>
      <c r="P30" s="18">
        <f t="shared" si="7"/>
        <v>0</v>
      </c>
      <c r="Q30" s="43">
        <f t="shared" si="8"/>
        <v>0.12793191051260111</v>
      </c>
      <c r="R30" s="12"/>
      <c r="S30" s="22"/>
      <c r="T30" s="20"/>
      <c r="U30" s="19"/>
    </row>
    <row r="31" spans="2:21" ht="15">
      <c r="B31" s="8">
        <v>11</v>
      </c>
      <c r="C31" s="8">
        <v>20</v>
      </c>
      <c r="D31" s="8" t="s">
        <v>14</v>
      </c>
      <c r="E31" s="8" t="s">
        <v>6</v>
      </c>
      <c r="F31" s="8" t="s">
        <v>11</v>
      </c>
      <c r="G31" s="37">
        <v>-0.20167268975870001</v>
      </c>
      <c r="H31" s="37"/>
      <c r="I31" s="16"/>
      <c r="J31" s="33"/>
      <c r="K31" s="16"/>
      <c r="L31" s="16"/>
      <c r="M31" s="17"/>
      <c r="N31" s="10"/>
      <c r="O31" s="16" t="e">
        <f t="shared" si="6"/>
        <v>#DIV/0!</v>
      </c>
      <c r="P31" s="18">
        <f t="shared" si="7"/>
        <v>0</v>
      </c>
      <c r="Q31" s="43">
        <f t="shared" si="8"/>
        <v>-0.20167268975870001</v>
      </c>
      <c r="R31" s="12"/>
      <c r="S31" s="22"/>
      <c r="T31" s="20"/>
      <c r="U31" s="19"/>
    </row>
    <row r="32" spans="2:21">
      <c r="M32" s="36"/>
      <c r="R32" s="12"/>
      <c r="S32" s="22"/>
      <c r="T32" s="19"/>
      <c r="U32" s="19"/>
    </row>
    <row r="33" spans="2:21">
      <c r="B33" s="6" t="s">
        <v>31</v>
      </c>
      <c r="M33" s="36"/>
      <c r="R33" s="12"/>
      <c r="S33" s="22"/>
      <c r="T33" s="19"/>
      <c r="U33" s="19"/>
    </row>
    <row r="34" spans="2:21" ht="51">
      <c r="B34" s="13" t="s">
        <v>1</v>
      </c>
      <c r="C34" s="13" t="s">
        <v>0</v>
      </c>
      <c r="D34" s="13" t="s">
        <v>16</v>
      </c>
      <c r="E34" s="13" t="s">
        <v>4</v>
      </c>
      <c r="F34" s="13" t="s">
        <v>5</v>
      </c>
      <c r="G34" s="15" t="s">
        <v>19</v>
      </c>
      <c r="H34" s="15" t="s">
        <v>39</v>
      </c>
      <c r="I34" s="14" t="s">
        <v>32</v>
      </c>
      <c r="J34" s="14" t="s">
        <v>33</v>
      </c>
      <c r="K34" s="14" t="s">
        <v>23</v>
      </c>
      <c r="L34" s="14" t="s">
        <v>12</v>
      </c>
      <c r="M34" s="15" t="s">
        <v>38</v>
      </c>
      <c r="N34" s="14"/>
      <c r="O34" s="14" t="s">
        <v>25</v>
      </c>
      <c r="P34" s="14" t="s">
        <v>45</v>
      </c>
      <c r="Q34" s="42" t="s">
        <v>27</v>
      </c>
      <c r="R34" s="12"/>
      <c r="S34" s="22"/>
      <c r="T34" s="19"/>
      <c r="U34" s="19"/>
    </row>
    <row r="35" spans="2:21" ht="15">
      <c r="B35" s="8">
        <v>2</v>
      </c>
      <c r="C35" s="8">
        <v>6</v>
      </c>
      <c r="D35" s="8" t="s">
        <v>13</v>
      </c>
      <c r="E35" s="8" t="s">
        <v>2</v>
      </c>
      <c r="F35" s="8" t="s">
        <v>8</v>
      </c>
      <c r="G35" s="37">
        <v>-6.0766200378557471</v>
      </c>
      <c r="H35" s="37"/>
      <c r="I35" s="16"/>
      <c r="J35" s="33"/>
      <c r="K35" s="16"/>
      <c r="L35" s="16"/>
      <c r="M35" s="17"/>
      <c r="N35" s="10"/>
      <c r="O35" s="16" t="e">
        <f t="shared" ref="O35:O40" si="9">STDEV(G35:N35)</f>
        <v>#DIV/0!</v>
      </c>
      <c r="P35" s="18">
        <f t="shared" ref="P35:P40" si="10">MAX(G35:N35)-MIN(G35:N35)</f>
        <v>0</v>
      </c>
      <c r="Q35" s="43">
        <f t="shared" ref="Q35:Q40" si="11">AVERAGE(G35:N35)</f>
        <v>-6.0766200378557471</v>
      </c>
      <c r="R35" s="12"/>
      <c r="S35" s="22"/>
      <c r="T35" s="20"/>
      <c r="U35" s="19"/>
    </row>
    <row r="36" spans="2:21" ht="15">
      <c r="B36" s="8">
        <v>4</v>
      </c>
      <c r="C36" s="8">
        <v>15</v>
      </c>
      <c r="D36" s="8" t="s">
        <v>13</v>
      </c>
      <c r="E36" s="8" t="s">
        <v>3</v>
      </c>
      <c r="F36" s="8" t="s">
        <v>9</v>
      </c>
      <c r="G36" s="37">
        <v>-4.7561369743295492</v>
      </c>
      <c r="H36" s="37"/>
      <c r="I36" s="16"/>
      <c r="J36" s="33"/>
      <c r="K36" s="16"/>
      <c r="L36" s="16"/>
      <c r="M36" s="17"/>
      <c r="N36" s="10"/>
      <c r="O36" s="16" t="e">
        <f t="shared" si="9"/>
        <v>#DIV/0!</v>
      </c>
      <c r="P36" s="18">
        <f t="shared" si="10"/>
        <v>0</v>
      </c>
      <c r="Q36" s="43">
        <f t="shared" si="11"/>
        <v>-4.7561369743295492</v>
      </c>
      <c r="R36" s="12"/>
      <c r="S36" s="22"/>
      <c r="T36" s="20"/>
      <c r="U36" s="19"/>
    </row>
    <row r="37" spans="2:21" ht="15">
      <c r="B37" s="8">
        <v>6</v>
      </c>
      <c r="C37" s="8">
        <v>20</v>
      </c>
      <c r="D37" s="8" t="s">
        <v>13</v>
      </c>
      <c r="E37" s="8" t="s">
        <v>6</v>
      </c>
      <c r="F37" s="8" t="s">
        <v>9</v>
      </c>
      <c r="G37" s="37">
        <v>-5.1521338482423626</v>
      </c>
      <c r="H37" s="37"/>
      <c r="I37" s="16"/>
      <c r="J37" s="33"/>
      <c r="K37" s="16"/>
      <c r="L37" s="16"/>
      <c r="M37" s="17"/>
      <c r="N37" s="10"/>
      <c r="O37" s="16" t="e">
        <f t="shared" si="9"/>
        <v>#DIV/0!</v>
      </c>
      <c r="P37" s="18">
        <f t="shared" si="10"/>
        <v>0</v>
      </c>
      <c r="Q37" s="43">
        <f t="shared" si="11"/>
        <v>-5.1521338482423626</v>
      </c>
      <c r="R37" s="12"/>
      <c r="S37" s="22"/>
      <c r="T37" s="20"/>
      <c r="U37" s="19"/>
    </row>
    <row r="38" spans="2:21" ht="15">
      <c r="B38" s="8">
        <v>7</v>
      </c>
      <c r="C38" s="8">
        <v>6</v>
      </c>
      <c r="D38" s="8" t="s">
        <v>14</v>
      </c>
      <c r="E38" s="8" t="s">
        <v>2</v>
      </c>
      <c r="F38" s="8" t="s">
        <v>10</v>
      </c>
      <c r="G38" s="37">
        <v>-2.9895481982704606</v>
      </c>
      <c r="H38" s="37"/>
      <c r="I38" s="16"/>
      <c r="J38" s="33"/>
      <c r="K38" s="16"/>
      <c r="L38" s="16"/>
      <c r="M38" s="17"/>
      <c r="N38" s="11"/>
      <c r="O38" s="16" t="e">
        <f t="shared" si="9"/>
        <v>#DIV/0!</v>
      </c>
      <c r="P38" s="18">
        <f t="shared" si="10"/>
        <v>0</v>
      </c>
      <c r="Q38" s="43">
        <f t="shared" si="11"/>
        <v>-2.9895481982704606</v>
      </c>
      <c r="R38" s="12"/>
      <c r="S38" s="22"/>
      <c r="T38" s="20"/>
      <c r="U38" s="19"/>
    </row>
    <row r="39" spans="2:21" ht="15">
      <c r="B39" s="8">
        <v>9</v>
      </c>
      <c r="C39" s="8">
        <v>15</v>
      </c>
      <c r="D39" s="8" t="s">
        <v>14</v>
      </c>
      <c r="E39" s="8" t="s">
        <v>3</v>
      </c>
      <c r="F39" s="8" t="s">
        <v>11</v>
      </c>
      <c r="G39" s="37">
        <v>-3.6588788532078143E-2</v>
      </c>
      <c r="H39" s="37"/>
      <c r="I39" s="16"/>
      <c r="J39" s="33"/>
      <c r="K39" s="16"/>
      <c r="L39" s="16"/>
      <c r="M39" s="17"/>
      <c r="N39" s="10"/>
      <c r="O39" s="16" t="e">
        <f t="shared" si="9"/>
        <v>#DIV/0!</v>
      </c>
      <c r="P39" s="18">
        <f t="shared" si="10"/>
        <v>0</v>
      </c>
      <c r="Q39" s="43">
        <f t="shared" si="11"/>
        <v>-3.6588788532078143E-2</v>
      </c>
      <c r="R39" s="12"/>
      <c r="S39" s="22"/>
      <c r="T39" s="20"/>
      <c r="U39" s="19"/>
    </row>
    <row r="40" spans="2:21" ht="15">
      <c r="B40" s="8">
        <v>11</v>
      </c>
      <c r="C40" s="8">
        <v>20</v>
      </c>
      <c r="D40" s="8" t="s">
        <v>14</v>
      </c>
      <c r="E40" s="8" t="s">
        <v>6</v>
      </c>
      <c r="F40" s="8" t="s">
        <v>11</v>
      </c>
      <c r="G40" s="37">
        <v>-7.2576472858040031E-2</v>
      </c>
      <c r="H40" s="37"/>
      <c r="I40" s="16"/>
      <c r="J40" s="33"/>
      <c r="K40" s="16"/>
      <c r="L40" s="16"/>
      <c r="M40" s="17"/>
      <c r="N40" s="10"/>
      <c r="O40" s="16" t="e">
        <f t="shared" si="9"/>
        <v>#DIV/0!</v>
      </c>
      <c r="P40" s="18">
        <f t="shared" si="10"/>
        <v>0</v>
      </c>
      <c r="Q40" s="43">
        <f t="shared" si="11"/>
        <v>-7.2576472858040031E-2</v>
      </c>
      <c r="R40" s="12"/>
      <c r="S40" s="22"/>
      <c r="T40" s="20"/>
      <c r="U40" s="19"/>
    </row>
    <row r="41" spans="2:21">
      <c r="M41" s="36"/>
      <c r="R41" s="12"/>
      <c r="S41" s="22"/>
      <c r="T41" s="19"/>
      <c r="U41" s="19"/>
    </row>
    <row r="42" spans="2:21">
      <c r="B42" s="6" t="s">
        <v>34</v>
      </c>
      <c r="M42" s="36"/>
      <c r="R42" s="12"/>
      <c r="S42" s="22"/>
      <c r="T42" s="19"/>
      <c r="U42" s="19"/>
    </row>
    <row r="43" spans="2:21" ht="51">
      <c r="B43" s="13" t="s">
        <v>1</v>
      </c>
      <c r="C43" s="13" t="s">
        <v>0</v>
      </c>
      <c r="D43" s="13" t="s">
        <v>16</v>
      </c>
      <c r="E43" s="13" t="s">
        <v>4</v>
      </c>
      <c r="F43" s="13" t="s">
        <v>5</v>
      </c>
      <c r="G43" s="15" t="s">
        <v>19</v>
      </c>
      <c r="H43" s="15" t="s">
        <v>39</v>
      </c>
      <c r="I43" s="14" t="s">
        <v>20</v>
      </c>
      <c r="J43" s="14" t="s">
        <v>33</v>
      </c>
      <c r="K43" s="14" t="s">
        <v>23</v>
      </c>
      <c r="L43" s="14" t="s">
        <v>12</v>
      </c>
      <c r="M43" s="15" t="s">
        <v>38</v>
      </c>
      <c r="N43" s="14"/>
      <c r="O43" s="14" t="s">
        <v>25</v>
      </c>
      <c r="P43" s="14" t="s">
        <v>46</v>
      </c>
      <c r="Q43" s="42" t="s">
        <v>27</v>
      </c>
      <c r="R43" s="12"/>
      <c r="S43" s="22"/>
      <c r="T43" s="19"/>
      <c r="U43" s="19"/>
    </row>
    <row r="44" spans="2:21" ht="15">
      <c r="B44" s="8">
        <v>2</v>
      </c>
      <c r="C44" s="8">
        <v>6</v>
      </c>
      <c r="D44" s="8" t="s">
        <v>13</v>
      </c>
      <c r="E44" s="8" t="s">
        <v>2</v>
      </c>
      <c r="F44" s="8" t="s">
        <v>8</v>
      </c>
      <c r="G44" s="37">
        <v>-6.1150449029788971</v>
      </c>
      <c r="H44" s="37"/>
      <c r="I44" s="16"/>
      <c r="J44" s="33"/>
      <c r="K44" s="16"/>
      <c r="L44" s="16"/>
      <c r="M44" s="17"/>
      <c r="N44" s="10"/>
      <c r="O44" s="16" t="e">
        <f t="shared" ref="O44:O49" si="12">STDEV(G44:N44)</f>
        <v>#DIV/0!</v>
      </c>
      <c r="P44" s="18">
        <f t="shared" ref="P44:P49" si="13">MAX(G44:N44)-MIN(G44:N44)</f>
        <v>0</v>
      </c>
      <c r="Q44" s="43">
        <f t="shared" ref="Q44:Q49" si="14">AVERAGE(G44:N44)</f>
        <v>-6.1150449029788971</v>
      </c>
      <c r="R44" s="12"/>
      <c r="S44" s="22"/>
      <c r="T44" s="20"/>
      <c r="U44" s="19"/>
    </row>
    <row r="45" spans="2:21" ht="15">
      <c r="B45" s="8">
        <v>4</v>
      </c>
      <c r="C45" s="8">
        <v>15</v>
      </c>
      <c r="D45" s="8" t="s">
        <v>13</v>
      </c>
      <c r="E45" s="8" t="s">
        <v>3</v>
      </c>
      <c r="F45" s="8" t="s">
        <v>9</v>
      </c>
      <c r="G45" s="37">
        <v>-4.4726129989052463</v>
      </c>
      <c r="H45" s="37"/>
      <c r="I45" s="16"/>
      <c r="J45" s="33"/>
      <c r="K45" s="16"/>
      <c r="L45" s="16"/>
      <c r="M45" s="17"/>
      <c r="N45" s="10"/>
      <c r="O45" s="16" t="e">
        <f t="shared" si="12"/>
        <v>#DIV/0!</v>
      </c>
      <c r="P45" s="18">
        <f t="shared" si="13"/>
        <v>0</v>
      </c>
      <c r="Q45" s="43">
        <f t="shared" si="14"/>
        <v>-4.4726129989052463</v>
      </c>
      <c r="R45" s="12"/>
      <c r="S45" s="22"/>
      <c r="T45" s="20"/>
      <c r="U45" s="19"/>
    </row>
    <row r="46" spans="2:21" ht="15">
      <c r="B46" s="8">
        <v>6</v>
      </c>
      <c r="C46" s="8">
        <v>20</v>
      </c>
      <c r="D46" s="8" t="s">
        <v>13</v>
      </c>
      <c r="E46" s="8" t="s">
        <v>6</v>
      </c>
      <c r="F46" s="8" t="s">
        <v>9</v>
      </c>
      <c r="G46" s="37">
        <v>-4.8383504766331207</v>
      </c>
      <c r="H46" s="37"/>
      <c r="I46" s="16"/>
      <c r="J46" s="33"/>
      <c r="K46" s="16"/>
      <c r="L46" s="16"/>
      <c r="M46" s="17"/>
      <c r="N46" s="10"/>
      <c r="O46" s="16" t="e">
        <f t="shared" si="12"/>
        <v>#DIV/0!</v>
      </c>
      <c r="P46" s="18">
        <f t="shared" si="13"/>
        <v>0</v>
      </c>
      <c r="Q46" s="43">
        <f t="shared" si="14"/>
        <v>-4.8383504766331207</v>
      </c>
      <c r="R46" s="12"/>
      <c r="S46" s="22"/>
      <c r="T46" s="20"/>
      <c r="U46" s="19"/>
    </row>
    <row r="47" spans="2:21" ht="15">
      <c r="B47" s="8">
        <v>7</v>
      </c>
      <c r="C47" s="8">
        <v>6</v>
      </c>
      <c r="D47" s="8" t="s">
        <v>14</v>
      </c>
      <c r="E47" s="8" t="s">
        <v>2</v>
      </c>
      <c r="F47" s="8" t="s">
        <v>10</v>
      </c>
      <c r="G47" s="37">
        <v>-2.958466680635814</v>
      </c>
      <c r="H47" s="37"/>
      <c r="I47" s="16"/>
      <c r="J47" s="33"/>
      <c r="K47" s="16"/>
      <c r="L47" s="16"/>
      <c r="M47" s="17"/>
      <c r="N47" s="11"/>
      <c r="O47" s="16" t="e">
        <f t="shared" si="12"/>
        <v>#DIV/0!</v>
      </c>
      <c r="P47" s="18">
        <f t="shared" si="13"/>
        <v>0</v>
      </c>
      <c r="Q47" s="43">
        <f t="shared" si="14"/>
        <v>-2.958466680635814</v>
      </c>
      <c r="R47" s="12"/>
      <c r="S47" s="22"/>
      <c r="T47" s="20"/>
      <c r="U47" s="19"/>
    </row>
    <row r="48" spans="2:21" ht="15">
      <c r="B48" s="8">
        <v>9</v>
      </c>
      <c r="C48" s="8">
        <v>15</v>
      </c>
      <c r="D48" s="8" t="s">
        <v>14</v>
      </c>
      <c r="E48" s="8" t="s">
        <v>3</v>
      </c>
      <c r="F48" s="8" t="s">
        <v>11</v>
      </c>
      <c r="G48" s="37">
        <v>0.14189712363742313</v>
      </c>
      <c r="H48" s="37"/>
      <c r="I48" s="16"/>
      <c r="J48" s="33"/>
      <c r="K48" s="16"/>
      <c r="L48" s="16"/>
      <c r="M48" s="17"/>
      <c r="N48" s="10"/>
      <c r="O48" s="16" t="e">
        <f t="shared" si="12"/>
        <v>#DIV/0!</v>
      </c>
      <c r="P48" s="18">
        <f t="shared" si="13"/>
        <v>0</v>
      </c>
      <c r="Q48" s="43">
        <f t="shared" si="14"/>
        <v>0.14189712363742313</v>
      </c>
      <c r="R48" s="12"/>
      <c r="S48" s="22"/>
      <c r="T48" s="20"/>
      <c r="U48" s="19"/>
    </row>
    <row r="49" spans="2:25" ht="15">
      <c r="B49" s="8">
        <v>11</v>
      </c>
      <c r="C49" s="8">
        <v>20</v>
      </c>
      <c r="D49" s="8" t="s">
        <v>14</v>
      </c>
      <c r="E49" s="8" t="s">
        <v>6</v>
      </c>
      <c r="F49" s="8" t="s">
        <v>11</v>
      </c>
      <c r="G49" s="37">
        <v>0.19090710386269372</v>
      </c>
      <c r="H49" s="37"/>
      <c r="I49" s="16"/>
      <c r="J49" s="33"/>
      <c r="K49" s="16"/>
      <c r="L49" s="16"/>
      <c r="M49" s="17"/>
      <c r="N49" s="10"/>
      <c r="O49" s="16" t="e">
        <f t="shared" si="12"/>
        <v>#DIV/0!</v>
      </c>
      <c r="P49" s="18">
        <f t="shared" si="13"/>
        <v>0</v>
      </c>
      <c r="Q49" s="43">
        <f t="shared" si="14"/>
        <v>0.19090710386269372</v>
      </c>
      <c r="R49" s="12"/>
      <c r="S49" s="22"/>
      <c r="T49" s="20"/>
      <c r="U49" s="19"/>
    </row>
    <row r="50" spans="2:25">
      <c r="M50" s="36"/>
      <c r="R50" s="12"/>
      <c r="S50" s="22"/>
      <c r="T50" s="19"/>
      <c r="U50" s="19"/>
    </row>
    <row r="51" spans="2:25">
      <c r="B51" s="6" t="s">
        <v>35</v>
      </c>
      <c r="M51" s="36"/>
      <c r="R51" s="12"/>
      <c r="S51" s="22"/>
      <c r="T51" s="19"/>
      <c r="U51" s="19"/>
    </row>
    <row r="52" spans="2:25" ht="69.75" customHeight="1">
      <c r="B52" s="13" t="s">
        <v>1</v>
      </c>
      <c r="C52" s="13" t="s">
        <v>0</v>
      </c>
      <c r="D52" s="13" t="s">
        <v>16</v>
      </c>
      <c r="E52" s="13" t="s">
        <v>4</v>
      </c>
      <c r="F52" s="13" t="s">
        <v>5</v>
      </c>
      <c r="G52" s="15" t="s">
        <v>19</v>
      </c>
      <c r="H52" s="15" t="s">
        <v>39</v>
      </c>
      <c r="I52" s="14" t="s">
        <v>20</v>
      </c>
      <c r="J52" s="14" t="s">
        <v>33</v>
      </c>
      <c r="K52" s="14" t="s">
        <v>23</v>
      </c>
      <c r="L52" s="14" t="s">
        <v>12</v>
      </c>
      <c r="M52" s="15" t="s">
        <v>38</v>
      </c>
      <c r="N52" s="14"/>
      <c r="O52" s="14" t="s">
        <v>25</v>
      </c>
      <c r="P52" s="14" t="s">
        <v>47</v>
      </c>
      <c r="Q52" s="42" t="s">
        <v>27</v>
      </c>
      <c r="R52" s="12"/>
      <c r="S52" s="22"/>
      <c r="T52" s="19"/>
      <c r="U52" s="19"/>
    </row>
    <row r="53" spans="2:25" ht="15">
      <c r="B53" s="8">
        <v>2</v>
      </c>
      <c r="C53" s="8">
        <v>6</v>
      </c>
      <c r="D53" s="8" t="s">
        <v>13</v>
      </c>
      <c r="E53" s="8" t="s">
        <v>2</v>
      </c>
      <c r="F53" s="8" t="s">
        <v>8</v>
      </c>
      <c r="G53" s="38">
        <v>-6.2012297224522284</v>
      </c>
      <c r="H53" s="38"/>
      <c r="I53" s="18"/>
      <c r="J53" s="39"/>
      <c r="K53" s="18"/>
      <c r="L53" s="18"/>
      <c r="M53" s="29"/>
      <c r="N53" s="30"/>
      <c r="O53" s="16" t="e">
        <f t="shared" ref="O53:O58" si="15">STDEV(G53:N53)</f>
        <v>#DIV/0!</v>
      </c>
      <c r="P53" s="18">
        <f t="shared" ref="P53:P58" si="16">MAX(G53:N53)-MIN(G53:N53)</f>
        <v>0</v>
      </c>
      <c r="Q53" s="43">
        <f t="shared" ref="Q53:Q57" si="17">AVERAGE(G53:N53)</f>
        <v>-6.2012297224522284</v>
      </c>
      <c r="R53" s="12"/>
      <c r="S53" s="22"/>
      <c r="T53" s="19"/>
      <c r="U53" s="19"/>
    </row>
    <row r="54" spans="2:25" ht="15">
      <c r="B54" s="8">
        <v>4</v>
      </c>
      <c r="C54" s="8">
        <v>15</v>
      </c>
      <c r="D54" s="8" t="s">
        <v>13</v>
      </c>
      <c r="E54" s="8" t="s">
        <v>3</v>
      </c>
      <c r="F54" s="8" t="s">
        <v>9</v>
      </c>
      <c r="G54" s="38">
        <v>-4.4583201674694264</v>
      </c>
      <c r="H54" s="38"/>
      <c r="I54" s="18"/>
      <c r="J54" s="39"/>
      <c r="K54" s="18"/>
      <c r="L54" s="18"/>
      <c r="M54" s="29"/>
      <c r="N54" s="30"/>
      <c r="O54" s="16" t="e">
        <f t="shared" si="15"/>
        <v>#DIV/0!</v>
      </c>
      <c r="P54" s="18">
        <f t="shared" si="16"/>
        <v>0</v>
      </c>
      <c r="Q54" s="43">
        <f t="shared" si="17"/>
        <v>-4.4583201674694264</v>
      </c>
      <c r="R54" s="12"/>
      <c r="S54" s="22"/>
      <c r="T54" s="19"/>
      <c r="U54" s="19"/>
    </row>
    <row r="55" spans="2:25" ht="15">
      <c r="B55" s="8">
        <v>6</v>
      </c>
      <c r="C55" s="8">
        <v>20</v>
      </c>
      <c r="D55" s="8" t="s">
        <v>13</v>
      </c>
      <c r="E55" s="8" t="s">
        <v>6</v>
      </c>
      <c r="F55" s="8" t="s">
        <v>9</v>
      </c>
      <c r="G55" s="40">
        <v>-4.7731970664690619</v>
      </c>
      <c r="H55" s="40"/>
      <c r="I55" s="29"/>
      <c r="J55" s="39"/>
      <c r="K55" s="18"/>
      <c r="L55" s="18"/>
      <c r="M55" s="29"/>
      <c r="N55" s="30"/>
      <c r="O55" s="16" t="e">
        <f t="shared" si="15"/>
        <v>#DIV/0!</v>
      </c>
      <c r="P55" s="18">
        <f t="shared" si="16"/>
        <v>0</v>
      </c>
      <c r="Q55" s="43">
        <f>AVERAGE(G55:N55)</f>
        <v>-4.7731970664690619</v>
      </c>
      <c r="R55" s="12"/>
      <c r="S55" s="22"/>
      <c r="T55" s="20"/>
      <c r="U55" s="20"/>
      <c r="V55" s="20"/>
      <c r="W55" s="20"/>
      <c r="X55" s="20"/>
      <c r="Y55" s="20"/>
    </row>
    <row r="56" spans="2:25" ht="15">
      <c r="B56" s="8">
        <v>7</v>
      </c>
      <c r="C56" s="8">
        <v>6</v>
      </c>
      <c r="D56" s="8" t="s">
        <v>14</v>
      </c>
      <c r="E56" s="8" t="s">
        <v>2</v>
      </c>
      <c r="F56" s="8" t="s">
        <v>10</v>
      </c>
      <c r="G56" s="38">
        <v>-2.9809846739339037</v>
      </c>
      <c r="H56" s="38"/>
      <c r="I56" s="18"/>
      <c r="J56" s="39"/>
      <c r="K56" s="18"/>
      <c r="L56" s="18"/>
      <c r="M56" s="29"/>
      <c r="N56" s="31"/>
      <c r="O56" s="16" t="e">
        <f t="shared" si="15"/>
        <v>#DIV/0!</v>
      </c>
      <c r="P56" s="18">
        <f t="shared" si="16"/>
        <v>0</v>
      </c>
      <c r="Q56" s="43">
        <f t="shared" si="17"/>
        <v>-2.9809846739339037</v>
      </c>
      <c r="R56" s="12"/>
      <c r="S56" s="22"/>
      <c r="T56" s="19"/>
      <c r="U56" s="19"/>
    </row>
    <row r="57" spans="2:25" ht="15">
      <c r="B57" s="8">
        <v>9</v>
      </c>
      <c r="C57" s="8">
        <v>15</v>
      </c>
      <c r="D57" s="8" t="s">
        <v>14</v>
      </c>
      <c r="E57" s="8" t="s">
        <v>3</v>
      </c>
      <c r="F57" s="8" t="s">
        <v>11</v>
      </c>
      <c r="G57" s="38">
        <v>7.0933914788865682E-2</v>
      </c>
      <c r="H57" s="38"/>
      <c r="I57" s="18"/>
      <c r="J57" s="39"/>
      <c r="K57" s="18"/>
      <c r="L57" s="18"/>
      <c r="M57" s="29"/>
      <c r="N57" s="30"/>
      <c r="O57" s="16" t="e">
        <f t="shared" si="15"/>
        <v>#DIV/0!</v>
      </c>
      <c r="P57" s="18">
        <f t="shared" si="16"/>
        <v>0</v>
      </c>
      <c r="Q57" s="43">
        <f t="shared" si="17"/>
        <v>7.0933914788865682E-2</v>
      </c>
      <c r="R57" s="12"/>
      <c r="S57" s="22"/>
      <c r="T57" s="19"/>
      <c r="U57" s="19"/>
    </row>
    <row r="58" spans="2:25" ht="15">
      <c r="B58" s="8">
        <v>11</v>
      </c>
      <c r="C58" s="8">
        <v>20</v>
      </c>
      <c r="D58" s="8" t="s">
        <v>14</v>
      </c>
      <c r="E58" s="8" t="s">
        <v>6</v>
      </c>
      <c r="F58" s="8" t="s">
        <v>11</v>
      </c>
      <c r="G58" s="38">
        <v>0.21908801611232942</v>
      </c>
      <c r="H58" s="38"/>
      <c r="I58" s="18"/>
      <c r="J58" s="39"/>
      <c r="K58" s="18"/>
      <c r="L58" s="18"/>
      <c r="M58" s="29"/>
      <c r="N58" s="30"/>
      <c r="O58" s="16" t="e">
        <f t="shared" si="15"/>
        <v>#DIV/0!</v>
      </c>
      <c r="P58" s="18">
        <f t="shared" si="16"/>
        <v>0</v>
      </c>
      <c r="Q58" s="43">
        <f>AVERAGE(G58:N58)</f>
        <v>0.21908801611232942</v>
      </c>
      <c r="R58" s="12"/>
      <c r="S58" s="22"/>
      <c r="T58" s="19"/>
      <c r="U58" s="19"/>
    </row>
    <row r="59" spans="2:25">
      <c r="S59" s="19"/>
      <c r="T59" s="19"/>
      <c r="U59" s="19"/>
    </row>
    <row r="60" spans="2:25">
      <c r="S60" s="19"/>
      <c r="T60" s="19"/>
      <c r="U60" s="19"/>
    </row>
  </sheetData>
  <phoneticPr fontId="3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impairment results_CTC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2016-03-29T09:56:57Z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1445850072</vt:lpwstr>
  </property>
  <property fmtid="{D5CDD505-2E9C-101B-9397-08002B2CF9AE}" pid="11" name="_NewReviewCycle">
    <vt:lpwstr/>
  </property>
</Properties>
</file>